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ВЛ\до 500\НВЛ-2025-84\19.06.2026-17.07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'1'!$A$1:$I$70</definedName>
  </definedNames>
  <calcPr calcId="162913"/>
</workbook>
</file>

<file path=xl/calcChain.xml><?xml version="1.0" encoding="utf-8"?>
<calcChain xmlns="http://schemas.openxmlformats.org/spreadsheetml/2006/main">
  <c r="G64" i="1" l="1"/>
  <c r="A14" i="1" l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13" i="1"/>
  <c r="A12" i="1"/>
</calcChain>
</file>

<file path=xl/sharedStrings.xml><?xml version="1.0" encoding="utf-8"?>
<sst xmlns="http://schemas.openxmlformats.org/spreadsheetml/2006/main" count="286" uniqueCount="125">
  <si>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</si>
  <si>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</si>
  <si>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</si>
  <si>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</si>
  <si>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</si>
  <si>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</si>
  <si>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</si>
  <si>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</si>
  <si>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</si>
  <si>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</si>
  <si>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</si>
  <si>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</si>
  <si>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</si>
  <si>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</si>
  <si>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</si>
  <si>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</si>
  <si>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</si>
  <si>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</si>
  <si>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</si>
  <si>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</si>
  <si>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</si>
  <si>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</si>
  <si>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</si>
  <si>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НВЛ</t>
  </si>
  <si>
    <t>ЛОТ ДЕЛИМЫЙ</t>
  </si>
  <si>
    <t>DBV1600001</t>
  </si>
  <si>
    <t>1264849</t>
  </si>
  <si>
    <t>Пластина стальная 120мм для прохода кабеля через стену Roxtec P/n ASP0001200018</t>
  </si>
  <si>
    <t>ШТ</t>
  </si>
  <si>
    <t>DBV1900001</t>
  </si>
  <si>
    <t>1443543</t>
  </si>
  <si>
    <t>Наконечник Phoenix Contact AI 4 -10 OG P/n 3200085</t>
  </si>
  <si>
    <t>VNK1000001</t>
  </si>
  <si>
    <t>1224472</t>
  </si>
  <si>
    <t>Кабель-канал 60х60 ЭЛЕКОР</t>
  </si>
  <si>
    <t>DBV2400001</t>
  </si>
  <si>
    <t>1231300</t>
  </si>
  <si>
    <t>Кабель-канал ТМС 22/1x10 ДКС</t>
  </si>
  <si>
    <t>DBV2500001</t>
  </si>
  <si>
    <t>1472991</t>
  </si>
  <si>
    <t>Выключатель автоматический Legrand 08015 DX 4P/63А 30мА</t>
  </si>
  <si>
    <t>1725599</t>
  </si>
  <si>
    <t>Выключатель автоматический АЕ2056М-100-80А-10Iн-400AC-У3-КЭАЗ</t>
  </si>
  <si>
    <t>1019983</t>
  </si>
  <si>
    <t>Крышка КЛ-400УХЛ2,5</t>
  </si>
  <si>
    <t>1128084</t>
  </si>
  <si>
    <t>Патрубок вводный У476 У3</t>
  </si>
  <si>
    <t>1135286</t>
  </si>
  <si>
    <t>Кабель-канал Legrand 50х105 DLP P/n 010429</t>
  </si>
  <si>
    <t>1145878</t>
  </si>
  <si>
    <t>Крышка КЛТ 100 УХЛ2,5</t>
  </si>
  <si>
    <t>1196613</t>
  </si>
  <si>
    <t>Крышка лотка НЛК 200х60-П2 УТ1,5</t>
  </si>
  <si>
    <t>1214616</t>
  </si>
  <si>
    <t>Лоток монтажный прямой глухой ЛМПГ 50х50х2000 УХЛ2,5</t>
  </si>
  <si>
    <t>1360637</t>
  </si>
  <si>
    <t>Лоток ЛМ 250Х65 ХЛ1,5</t>
  </si>
  <si>
    <t>1362757</t>
  </si>
  <si>
    <t>Полка кабельная К1164Ц УТ1,5</t>
  </si>
  <si>
    <t>1396581</t>
  </si>
  <si>
    <t>Крышка КЛТ 100 УТ1,5</t>
  </si>
  <si>
    <t>1446798</t>
  </si>
  <si>
    <t>Рама Roxtec GHM 6x1 для прохода кабеля через стену P/n GHM6000000112</t>
  </si>
  <si>
    <t>1500325</t>
  </si>
  <si>
    <t>Ввод кабельный Thermon Exd/Exe P/n 453.205.001</t>
  </si>
  <si>
    <t>1549920</t>
  </si>
  <si>
    <t>Термочехол ТЕРМОТЕК-ОЭ-С-К-В(01185)</t>
  </si>
  <si>
    <t>2145488</t>
  </si>
  <si>
    <t>Стойка кабельная К314ХЛ</t>
  </si>
  <si>
    <t>DBV2500002</t>
  </si>
  <si>
    <t>10240163</t>
  </si>
  <si>
    <t>Уплотнитель кабельных проходов термоусаживаемый УКПт-Р-75/15 арт. 81516</t>
  </si>
  <si>
    <t>1044093</t>
  </si>
  <si>
    <t>Муфта концевая термоусаживамая для одножильного кабеля 10ПКВТпО-1</t>
  </si>
  <si>
    <t>1104859</t>
  </si>
  <si>
    <t>Коробка проходная алюминиевая КПА-20 УХЛ1</t>
  </si>
  <si>
    <t>1196222</t>
  </si>
  <si>
    <t>1199054</t>
  </si>
  <si>
    <t>Лоток несущий глухой НЛГ 400х60-П2 УТ1,5</t>
  </si>
  <si>
    <t>Крышка лотка НЛК100-П2УТ1,5</t>
  </si>
  <si>
    <t>1214213</t>
  </si>
  <si>
    <t>Лоток глухой ЛМГ 300Х100 УХЛ2,5</t>
  </si>
  <si>
    <t>1252318</t>
  </si>
  <si>
    <t>1252920</t>
  </si>
  <si>
    <t>Муфта соединительная термоусаживаемая 4ПСТп-1-150/240</t>
  </si>
  <si>
    <t>Коробка соединительная КП 6-12 ХЛ1 СПЕЦЗАКАЗ</t>
  </si>
  <si>
    <t>1266751</t>
  </si>
  <si>
    <t>Блок компрессионный Roxtec P/n ARW0001201018</t>
  </si>
  <si>
    <t>1301838</t>
  </si>
  <si>
    <t>Профиль К242ХЛ1</t>
  </si>
  <si>
    <t>1344241</t>
  </si>
  <si>
    <t>Соединитель металлорукава ГЕРДА-СГ-16-В-М20х1,5</t>
  </si>
  <si>
    <t>1390285</t>
  </si>
  <si>
    <t>Пускатель электромагнитный ПМ12-125230 У2 В</t>
  </si>
  <si>
    <t>1452324</t>
  </si>
  <si>
    <t>Ящик с понижающим трансформатором ЯТП-0,25/220/12-2-36 УХЛ4 ИЭК арт. MTT12-012-0250</t>
  </si>
  <si>
    <t>1496422</t>
  </si>
  <si>
    <t>1507160</t>
  </si>
  <si>
    <t>Лампа сигнальная 22мм 230-240В красная Schneider Electric P/n XB5AVM4</t>
  </si>
  <si>
    <t>Муфта для металлорукава ММРн-20-G3/4"</t>
  </si>
  <si>
    <t>1508521</t>
  </si>
  <si>
    <t>Переключатель Schneider Electric XB5AJ33</t>
  </si>
  <si>
    <t>1519618</t>
  </si>
  <si>
    <t>Муфта для металлорукава ММРв-20-G3/4"</t>
  </si>
  <si>
    <t>1536655</t>
  </si>
  <si>
    <t>Муфта соединительная 5ПСТб-1-(70-120)</t>
  </si>
  <si>
    <t>1618130</t>
  </si>
  <si>
    <t>Муфта для металлорукава ММРн-20-М25х1,5</t>
  </si>
  <si>
    <t>1678764</t>
  </si>
  <si>
    <t>Короб металлический СП(ц) 50х50 ХЛ1</t>
  </si>
  <si>
    <t>1723148</t>
  </si>
  <si>
    <t>Блок компрессионный Roxtec P/n EXARW0001201018</t>
  </si>
  <si>
    <t>1935928</t>
  </si>
  <si>
    <t>Мини-канал DKC TMC 22х10 арт.00317R</t>
  </si>
  <si>
    <t>2146470</t>
  </si>
  <si>
    <t>Рукав гибкий металлический в ПВХ изоляции МРПИнг-18 УХЛ1 арт. zeta42319 (упк. 50м)</t>
  </si>
  <si>
    <t>DBV2500003</t>
  </si>
  <si>
    <t>1196451</t>
  </si>
  <si>
    <t>Зажим тросовый К676-У3</t>
  </si>
  <si>
    <t>DBV2500004</t>
  </si>
  <si>
    <t>DBV25R0001</t>
  </si>
  <si>
    <t>1009750</t>
  </si>
  <si>
    <t>Стойка кабельная К987У3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</si>
  <si>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НВЛ-2025/84</t>
    </r>
  </si>
  <si>
    <t>Наименование лота:  "Оборудование и материалы электротехнические (Соединитель металлорукава ГЕРДА-СГ-16-В-М20х1,5; Лоток монтажный прямой глухой ЛМПГ 50х50х2000 УХЛ2,5; Пускатель электромагнитный ПМ12-125230 У2 В и прочее)"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</si>
</sst>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5" fillId="0" borderId="0" xfId="0" applyFont="1" applyFill="1" applyBorder="1" applyAlignment="1">
      <alignment horizontal="center" wrapText="1"/>
    </xf>
    <xf numFmtId="0" fontId="15" fillId="0" borderId="1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74"/>
  <sheetViews>
    <sheetView tabSelected="1" view="pageBreakPreview" zoomScale="85" zoomScaleNormal="80" zoomScaleSheetLayoutView="85" workbookViewId="0">
      <selection activeCell="A6" sqref="A6:I6"/>
    </sheetView>
  </sheetViews>
  <sheetFormatPr defaultRowHeight="15" x14ac:dyDescent="0.25"/>
  <cols>
    <col min="1" max="1" width="7.28515625" style="5" customWidth="1"/>
    <col min="2" max="2" width="1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6" t="s">
        <v>21</v>
      </c>
      <c r="I1" s="46"/>
    </row>
    <row r="2" spans="1:17" s="1" customFormat="1" ht="38.25" customHeight="1" x14ac:dyDescent="0.25">
      <c r="A2" s="53" t="s">
        <v>17</v>
      </c>
      <c r="B2" s="53"/>
      <c r="C2" s="53"/>
      <c r="D2" s="53"/>
      <c r="E2" s="54"/>
      <c r="F2" s="55"/>
      <c r="G2" s="55"/>
      <c r="H2" s="55"/>
      <c r="I2" s="55"/>
      <c r="J2" s="20"/>
      <c r="K2" s="20"/>
      <c r="L2" s="20"/>
      <c r="M2" s="20"/>
      <c r="N2" s="20"/>
      <c r="O2" s="20"/>
      <c r="P2" s="20"/>
      <c r="Q2" s="20"/>
    </row>
    <row r="3" spans="1:17" s="1" customFormat="1" ht="75.75" customHeight="1" x14ac:dyDescent="0.25">
      <c r="A3" s="56" t="s">
        <v>124</v>
      </c>
      <c r="B3" s="56"/>
      <c r="C3" s="56"/>
      <c r="D3" s="56"/>
      <c r="E3" s="56"/>
      <c r="F3" s="56"/>
      <c r="G3" s="56"/>
      <c r="H3" s="56"/>
      <c r="I3" s="5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7" t="s">
        <v>123</v>
      </c>
      <c r="B4" s="57"/>
      <c r="C4" s="57"/>
      <c r="D4" s="57"/>
      <c r="E4" s="57"/>
      <c r="F4" s="57"/>
      <c r="G4" s="57"/>
      <c r="H4" s="57"/>
      <c r="I4" s="5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8" t="s">
        <v>24</v>
      </c>
      <c r="B5" s="58"/>
      <c r="C5" s="58"/>
      <c r="D5" s="58"/>
      <c r="E5" s="58"/>
      <c r="F5" s="58"/>
      <c r="G5" s="58"/>
      <c r="H5" s="58"/>
      <c r="I5" s="58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59" t="s">
        <v>11</v>
      </c>
      <c r="B6" s="59"/>
      <c r="C6" s="59"/>
      <c r="D6" s="59"/>
      <c r="E6" s="59"/>
      <c r="F6" s="59"/>
      <c r="G6" s="59"/>
      <c r="H6" s="59"/>
      <c r="I6" s="5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9" t="s">
        <v>16</v>
      </c>
      <c r="B7" s="59"/>
      <c r="C7" s="59"/>
      <c r="D7" s="59"/>
      <c r="E7" s="59"/>
      <c r="F7" s="59"/>
      <c r="G7" s="59"/>
      <c r="H7" s="59"/>
      <c r="I7" s="59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51" t="s">
        <v>22</v>
      </c>
      <c r="B8" s="51"/>
      <c r="C8" s="52"/>
      <c r="D8" s="52"/>
      <c r="E8" s="52"/>
      <c r="F8" s="52"/>
      <c r="G8" s="52"/>
      <c r="H8" s="52"/>
      <c r="I8" s="52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3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f>ROW()-11</f>
        <v>1</v>
      </c>
      <c r="B12" s="25" t="s">
        <v>25</v>
      </c>
      <c r="C12" s="25" t="s">
        <v>23</v>
      </c>
      <c r="D12" s="25" t="s">
        <v>26</v>
      </c>
      <c r="E12" s="26" t="s">
        <v>27</v>
      </c>
      <c r="F12" s="25" t="s">
        <v>28</v>
      </c>
      <c r="G12" s="32">
        <v>6</v>
      </c>
      <c r="H12" s="35">
        <v>74.952779473687514</v>
      </c>
      <c r="I12" s="27">
        <v>42705</v>
      </c>
      <c r="J12" s="34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f t="shared" ref="A13:A14" si="0">ROW()-11</f>
        <v>2</v>
      </c>
      <c r="B13" s="25" t="s">
        <v>29</v>
      </c>
      <c r="C13" s="25" t="s">
        <v>23</v>
      </c>
      <c r="D13" s="25" t="s">
        <v>30</v>
      </c>
      <c r="E13" s="26" t="s">
        <v>31</v>
      </c>
      <c r="F13" s="25" t="s">
        <v>28</v>
      </c>
      <c r="G13" s="32">
        <v>99</v>
      </c>
      <c r="H13" s="35">
        <v>0.40335389999999977</v>
      </c>
      <c r="I13" s="27">
        <v>43435</v>
      </c>
      <c r="J13" s="34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5">
        <f t="shared" si="0"/>
        <v>3</v>
      </c>
      <c r="B14" s="25" t="s">
        <v>32</v>
      </c>
      <c r="C14" s="25" t="s">
        <v>23</v>
      </c>
      <c r="D14" s="25" t="s">
        <v>33</v>
      </c>
      <c r="E14" s="26" t="s">
        <v>34</v>
      </c>
      <c r="F14" s="25" t="s">
        <v>28</v>
      </c>
      <c r="G14" s="32">
        <v>20</v>
      </c>
      <c r="H14" s="35">
        <v>37.300979519999991</v>
      </c>
      <c r="I14" s="27">
        <v>40575</v>
      </c>
      <c r="J14" s="34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5">
        <f>1+A14</f>
        <v>4</v>
      </c>
      <c r="B15" s="25" t="s">
        <v>35</v>
      </c>
      <c r="C15" s="25" t="s">
        <v>23</v>
      </c>
      <c r="D15" s="25" t="s">
        <v>36</v>
      </c>
      <c r="E15" s="26" t="s">
        <v>37</v>
      </c>
      <c r="F15" s="25" t="s">
        <v>28</v>
      </c>
      <c r="G15" s="32">
        <v>14</v>
      </c>
      <c r="H15" s="35">
        <v>39.257333333333335</v>
      </c>
      <c r="I15" s="27">
        <v>43405</v>
      </c>
      <c r="J15" s="34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5">
        <f t="shared" ref="A16:A63" si="1">1+A15</f>
        <v>5</v>
      </c>
      <c r="B16" s="25" t="s">
        <v>38</v>
      </c>
      <c r="C16" s="25" t="s">
        <v>23</v>
      </c>
      <c r="D16" s="25" t="s">
        <v>39</v>
      </c>
      <c r="E16" s="26" t="s">
        <v>40</v>
      </c>
      <c r="F16" s="25" t="s">
        <v>28</v>
      </c>
      <c r="G16" s="32">
        <v>1</v>
      </c>
      <c r="H16" s="35">
        <v>5032.7546666666667</v>
      </c>
      <c r="I16" s="27">
        <v>41313</v>
      </c>
      <c r="J16" s="34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5">
        <f t="shared" si="1"/>
        <v>6</v>
      </c>
      <c r="B17" s="25" t="s">
        <v>38</v>
      </c>
      <c r="C17" s="25" t="s">
        <v>23</v>
      </c>
      <c r="D17" s="25" t="s">
        <v>41</v>
      </c>
      <c r="E17" s="26" t="s">
        <v>42</v>
      </c>
      <c r="F17" s="25" t="s">
        <v>28</v>
      </c>
      <c r="G17" s="32">
        <v>1</v>
      </c>
      <c r="H17" s="35">
        <v>1122.4725333333333</v>
      </c>
      <c r="I17" s="27">
        <v>42217</v>
      </c>
      <c r="J17" s="34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5">
        <f t="shared" si="1"/>
        <v>7</v>
      </c>
      <c r="B18" s="25" t="s">
        <v>38</v>
      </c>
      <c r="C18" s="25" t="s">
        <v>23</v>
      </c>
      <c r="D18" s="25" t="s">
        <v>43</v>
      </c>
      <c r="E18" s="26" t="s">
        <v>44</v>
      </c>
      <c r="F18" s="25" t="s">
        <v>28</v>
      </c>
      <c r="G18" s="32">
        <v>10</v>
      </c>
      <c r="H18" s="35">
        <v>714.4834666666668</v>
      </c>
      <c r="I18" s="27">
        <v>39908</v>
      </c>
      <c r="J18" s="34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5">
        <f t="shared" si="1"/>
        <v>8</v>
      </c>
      <c r="B19" s="25" t="s">
        <v>38</v>
      </c>
      <c r="C19" s="25" t="s">
        <v>23</v>
      </c>
      <c r="D19" s="25" t="s">
        <v>45</v>
      </c>
      <c r="E19" s="26" t="s">
        <v>46</v>
      </c>
      <c r="F19" s="25" t="s">
        <v>28</v>
      </c>
      <c r="G19" s="32">
        <v>28</v>
      </c>
      <c r="H19" s="35">
        <v>219.98080000000002</v>
      </c>
      <c r="I19" s="27">
        <v>40630</v>
      </c>
      <c r="J19" s="34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5">
        <f t="shared" si="1"/>
        <v>9</v>
      </c>
      <c r="B20" s="25" t="s">
        <v>38</v>
      </c>
      <c r="C20" s="25" t="s">
        <v>23</v>
      </c>
      <c r="D20" s="25" t="s">
        <v>47</v>
      </c>
      <c r="E20" s="26" t="s">
        <v>48</v>
      </c>
      <c r="F20" s="25" t="s">
        <v>28</v>
      </c>
      <c r="G20" s="32">
        <v>3</v>
      </c>
      <c r="H20" s="35">
        <v>415.60586666666666</v>
      </c>
      <c r="I20" s="27">
        <v>40784</v>
      </c>
      <c r="J20" s="34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5">
        <f t="shared" si="1"/>
        <v>10</v>
      </c>
      <c r="B21" s="25" t="s">
        <v>38</v>
      </c>
      <c r="C21" s="25" t="s">
        <v>23</v>
      </c>
      <c r="D21" s="25" t="s">
        <v>49</v>
      </c>
      <c r="E21" s="26" t="s">
        <v>50</v>
      </c>
      <c r="F21" s="25" t="s">
        <v>28</v>
      </c>
      <c r="G21" s="32">
        <v>1</v>
      </c>
      <c r="H21" s="35">
        <v>98.354916666666654</v>
      </c>
      <c r="I21" s="27">
        <v>44216</v>
      </c>
      <c r="J21" s="34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5">
        <f t="shared" si="1"/>
        <v>11</v>
      </c>
      <c r="B22" s="25" t="s">
        <v>38</v>
      </c>
      <c r="C22" s="25" t="s">
        <v>23</v>
      </c>
      <c r="D22" s="25" t="s">
        <v>51</v>
      </c>
      <c r="E22" s="26" t="s">
        <v>52</v>
      </c>
      <c r="F22" s="25" t="s">
        <v>28</v>
      </c>
      <c r="G22" s="32">
        <v>5</v>
      </c>
      <c r="H22" s="35">
        <v>527.952</v>
      </c>
      <c r="I22" s="27">
        <v>40630</v>
      </c>
      <c r="J22" s="34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5">
        <f t="shared" si="1"/>
        <v>12</v>
      </c>
      <c r="B23" s="25" t="s">
        <v>38</v>
      </c>
      <c r="C23" s="25" t="s">
        <v>23</v>
      </c>
      <c r="D23" s="25" t="s">
        <v>53</v>
      </c>
      <c r="E23" s="26" t="s">
        <v>54</v>
      </c>
      <c r="F23" s="25" t="s">
        <v>28</v>
      </c>
      <c r="G23" s="32">
        <v>53</v>
      </c>
      <c r="H23" s="35">
        <v>62.73</v>
      </c>
      <c r="I23" s="27">
        <v>43132</v>
      </c>
      <c r="J23" s="34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5">
        <f t="shared" si="1"/>
        <v>13</v>
      </c>
      <c r="B24" s="25" t="s">
        <v>38</v>
      </c>
      <c r="C24" s="25" t="s">
        <v>23</v>
      </c>
      <c r="D24" s="25" t="s">
        <v>55</v>
      </c>
      <c r="E24" s="26" t="s">
        <v>56</v>
      </c>
      <c r="F24" s="25" t="s">
        <v>28</v>
      </c>
      <c r="G24" s="32">
        <v>12</v>
      </c>
      <c r="H24" s="35">
        <v>738.24960000000021</v>
      </c>
      <c r="I24" s="27">
        <v>40630</v>
      </c>
      <c r="J24" s="34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5">
        <f t="shared" si="1"/>
        <v>14</v>
      </c>
      <c r="B25" s="25" t="s">
        <v>38</v>
      </c>
      <c r="C25" s="25" t="s">
        <v>23</v>
      </c>
      <c r="D25" s="25" t="s">
        <v>57</v>
      </c>
      <c r="E25" s="26" t="s">
        <v>58</v>
      </c>
      <c r="F25" s="25" t="s">
        <v>28</v>
      </c>
      <c r="G25" s="32">
        <v>25</v>
      </c>
      <c r="H25" s="35">
        <v>149.44400000000002</v>
      </c>
      <c r="I25" s="27">
        <v>40817</v>
      </c>
      <c r="J25" s="34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5">
        <f t="shared" si="1"/>
        <v>15</v>
      </c>
      <c r="B26" s="25" t="s">
        <v>38</v>
      </c>
      <c r="C26" s="25" t="s">
        <v>23</v>
      </c>
      <c r="D26" s="25" t="s">
        <v>59</v>
      </c>
      <c r="E26" s="26" t="s">
        <v>60</v>
      </c>
      <c r="F26" s="25" t="s">
        <v>28</v>
      </c>
      <c r="G26" s="32">
        <v>3</v>
      </c>
      <c r="H26" s="35">
        <v>211.18213333333333</v>
      </c>
      <c r="I26" s="27">
        <v>40774</v>
      </c>
      <c r="J26" s="34"/>
      <c r="K26" s="21"/>
      <c r="L26" s="21"/>
      <c r="M26" s="21"/>
      <c r="N26" s="21"/>
      <c r="O26" s="21"/>
      <c r="P26" s="21"/>
      <c r="Q26" s="21"/>
    </row>
    <row r="27" spans="1:17" s="3" customFormat="1" ht="31.5" x14ac:dyDescent="0.2">
      <c r="A27" s="25">
        <f t="shared" si="1"/>
        <v>16</v>
      </c>
      <c r="B27" s="25" t="s">
        <v>38</v>
      </c>
      <c r="C27" s="25" t="s">
        <v>23</v>
      </c>
      <c r="D27" s="25" t="s">
        <v>61</v>
      </c>
      <c r="E27" s="26" t="s">
        <v>62</v>
      </c>
      <c r="F27" s="25" t="s">
        <v>28</v>
      </c>
      <c r="G27" s="32">
        <v>1</v>
      </c>
      <c r="H27" s="35">
        <v>9999.2800000000007</v>
      </c>
      <c r="I27" s="27">
        <v>41091</v>
      </c>
      <c r="J27" s="34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5">
        <f t="shared" si="1"/>
        <v>17</v>
      </c>
      <c r="B28" s="25" t="s">
        <v>38</v>
      </c>
      <c r="C28" s="25" t="s">
        <v>23</v>
      </c>
      <c r="D28" s="25" t="s">
        <v>63</v>
      </c>
      <c r="E28" s="26" t="s">
        <v>64</v>
      </c>
      <c r="F28" s="25" t="s">
        <v>28</v>
      </c>
      <c r="G28" s="32">
        <v>1</v>
      </c>
      <c r="H28" s="35">
        <v>1230.4493333333335</v>
      </c>
      <c r="I28" s="27">
        <v>41426</v>
      </c>
      <c r="J28" s="34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5">
        <f t="shared" si="1"/>
        <v>18</v>
      </c>
      <c r="B29" s="25" t="s">
        <v>38</v>
      </c>
      <c r="C29" s="25" t="s">
        <v>23</v>
      </c>
      <c r="D29" s="25" t="s">
        <v>65</v>
      </c>
      <c r="E29" s="26" t="s">
        <v>66</v>
      </c>
      <c r="F29" s="25" t="s">
        <v>28</v>
      </c>
      <c r="G29" s="32">
        <v>1</v>
      </c>
      <c r="H29" s="35">
        <v>8316.8882666666686</v>
      </c>
      <c r="I29" s="27">
        <v>41381</v>
      </c>
      <c r="J29" s="34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5">
        <f t="shared" si="1"/>
        <v>19</v>
      </c>
      <c r="B30" s="25" t="s">
        <v>38</v>
      </c>
      <c r="C30" s="25" t="s">
        <v>23</v>
      </c>
      <c r="D30" s="25" t="s">
        <v>67</v>
      </c>
      <c r="E30" s="26" t="s">
        <v>68</v>
      </c>
      <c r="F30" s="25" t="s">
        <v>28</v>
      </c>
      <c r="G30" s="32">
        <v>2</v>
      </c>
      <c r="H30" s="35">
        <v>717.19093333333353</v>
      </c>
      <c r="I30" s="27">
        <v>42982</v>
      </c>
      <c r="J30" s="34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5">
        <f t="shared" si="1"/>
        <v>20</v>
      </c>
      <c r="B31" s="25" t="s">
        <v>69</v>
      </c>
      <c r="C31" s="25" t="s">
        <v>23</v>
      </c>
      <c r="D31" s="25" t="s">
        <v>43</v>
      </c>
      <c r="E31" s="26" t="s">
        <v>44</v>
      </c>
      <c r="F31" s="25" t="s">
        <v>28</v>
      </c>
      <c r="G31" s="32">
        <v>36</v>
      </c>
      <c r="H31" s="35">
        <v>155.85</v>
      </c>
      <c r="I31" s="27">
        <v>40186</v>
      </c>
      <c r="J31" s="34"/>
      <c r="K31" s="21"/>
      <c r="L31" s="21"/>
      <c r="M31" s="21"/>
      <c r="N31" s="21"/>
      <c r="O31" s="21"/>
      <c r="P31" s="21"/>
      <c r="Q31" s="21"/>
    </row>
    <row r="32" spans="1:17" s="3" customFormat="1" ht="31.5" x14ac:dyDescent="0.2">
      <c r="A32" s="25">
        <f t="shared" si="1"/>
        <v>21</v>
      </c>
      <c r="B32" s="25" t="s">
        <v>69</v>
      </c>
      <c r="C32" s="25" t="s">
        <v>23</v>
      </c>
      <c r="D32" s="25" t="s">
        <v>70</v>
      </c>
      <c r="E32" s="26" t="s">
        <v>71</v>
      </c>
      <c r="F32" s="25" t="s">
        <v>28</v>
      </c>
      <c r="G32" s="32">
        <v>8</v>
      </c>
      <c r="H32" s="35">
        <v>1941.55</v>
      </c>
      <c r="I32" s="27">
        <v>44805</v>
      </c>
      <c r="J32" s="34"/>
      <c r="K32" s="21"/>
      <c r="L32" s="21"/>
      <c r="M32" s="21"/>
      <c r="N32" s="21"/>
      <c r="O32" s="21"/>
      <c r="P32" s="21"/>
      <c r="Q32" s="21"/>
    </row>
    <row r="33" spans="1:17" s="3" customFormat="1" ht="31.5" x14ac:dyDescent="0.2">
      <c r="A33" s="25">
        <f t="shared" si="1"/>
        <v>22</v>
      </c>
      <c r="B33" s="25" t="s">
        <v>69</v>
      </c>
      <c r="C33" s="25" t="s">
        <v>23</v>
      </c>
      <c r="D33" s="25" t="s">
        <v>72</v>
      </c>
      <c r="E33" s="26" t="s">
        <v>73</v>
      </c>
      <c r="F33" s="25" t="s">
        <v>28</v>
      </c>
      <c r="G33" s="32">
        <v>3</v>
      </c>
      <c r="H33" s="35">
        <v>1187.4242666666669</v>
      </c>
      <c r="I33" s="27">
        <v>40396</v>
      </c>
      <c r="J33" s="34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5">
        <f t="shared" si="1"/>
        <v>23</v>
      </c>
      <c r="B34" s="25" t="s">
        <v>69</v>
      </c>
      <c r="C34" s="25" t="s">
        <v>23</v>
      </c>
      <c r="D34" s="25" t="s">
        <v>74</v>
      </c>
      <c r="E34" s="26" t="s">
        <v>75</v>
      </c>
      <c r="F34" s="25" t="s">
        <v>28</v>
      </c>
      <c r="G34" s="32">
        <v>12</v>
      </c>
      <c r="H34" s="35">
        <v>285.82978333333335</v>
      </c>
      <c r="I34" s="27">
        <v>43678</v>
      </c>
      <c r="J34" s="34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5">
        <f t="shared" si="1"/>
        <v>24</v>
      </c>
      <c r="B35" s="25" t="s">
        <v>69</v>
      </c>
      <c r="C35" s="25" t="s">
        <v>23</v>
      </c>
      <c r="D35" s="25" t="s">
        <v>45</v>
      </c>
      <c r="E35" s="26" t="s">
        <v>46</v>
      </c>
      <c r="F35" s="25" t="s">
        <v>28</v>
      </c>
      <c r="G35" s="32">
        <v>12</v>
      </c>
      <c r="H35" s="35">
        <v>219.98080000000002</v>
      </c>
      <c r="I35" s="27">
        <v>40630</v>
      </c>
      <c r="J35" s="34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5">
        <f t="shared" si="1"/>
        <v>25</v>
      </c>
      <c r="B36" s="25" t="s">
        <v>69</v>
      </c>
      <c r="C36" s="25" t="s">
        <v>23</v>
      </c>
      <c r="D36" s="25" t="s">
        <v>47</v>
      </c>
      <c r="E36" s="26" t="s">
        <v>48</v>
      </c>
      <c r="F36" s="25" t="s">
        <v>28</v>
      </c>
      <c r="G36" s="32">
        <v>2</v>
      </c>
      <c r="H36" s="35">
        <v>137.97066666666666</v>
      </c>
      <c r="I36" s="27">
        <v>40817</v>
      </c>
      <c r="J36" s="34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5">
        <f t="shared" si="1"/>
        <v>26</v>
      </c>
      <c r="B37" s="25" t="s">
        <v>69</v>
      </c>
      <c r="C37" s="25" t="s">
        <v>23</v>
      </c>
      <c r="D37" s="25" t="s">
        <v>49</v>
      </c>
      <c r="E37" s="26" t="s">
        <v>50</v>
      </c>
      <c r="F37" s="25" t="s">
        <v>28</v>
      </c>
      <c r="G37" s="32">
        <v>1</v>
      </c>
      <c r="H37" s="35">
        <v>98.354916666666654</v>
      </c>
      <c r="I37" s="27">
        <v>43221</v>
      </c>
      <c r="J37" s="34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25">
        <f t="shared" si="1"/>
        <v>27</v>
      </c>
      <c r="B38" s="25" t="s">
        <v>69</v>
      </c>
      <c r="C38" s="25" t="s">
        <v>23</v>
      </c>
      <c r="D38" s="25" t="s">
        <v>76</v>
      </c>
      <c r="E38" s="26" t="s">
        <v>78</v>
      </c>
      <c r="F38" s="25" t="s">
        <v>28</v>
      </c>
      <c r="G38" s="32">
        <v>33</v>
      </c>
      <c r="H38" s="35">
        <v>328.79</v>
      </c>
      <c r="I38" s="27">
        <v>40949</v>
      </c>
      <c r="J38" s="34"/>
      <c r="K38" s="21"/>
      <c r="L38" s="21"/>
      <c r="M38" s="21"/>
      <c r="N38" s="21"/>
      <c r="O38" s="21"/>
      <c r="P38" s="21"/>
      <c r="Q38" s="21"/>
    </row>
    <row r="39" spans="1:17" s="3" customFormat="1" ht="15.75" x14ac:dyDescent="0.2">
      <c r="A39" s="25">
        <f t="shared" si="1"/>
        <v>28</v>
      </c>
      <c r="B39" s="25" t="s">
        <v>69</v>
      </c>
      <c r="C39" s="25" t="s">
        <v>23</v>
      </c>
      <c r="D39" s="25" t="s">
        <v>77</v>
      </c>
      <c r="E39" s="26" t="s">
        <v>79</v>
      </c>
      <c r="F39" s="25" t="s">
        <v>28</v>
      </c>
      <c r="G39" s="32">
        <v>3</v>
      </c>
      <c r="H39" s="35">
        <v>174.47520000000003</v>
      </c>
      <c r="I39" s="27">
        <v>41000</v>
      </c>
      <c r="J39" s="34"/>
      <c r="K39" s="21"/>
      <c r="L39" s="21"/>
      <c r="M39" s="21"/>
      <c r="N39" s="21"/>
      <c r="O39" s="21"/>
      <c r="P39" s="21"/>
      <c r="Q39" s="21"/>
    </row>
    <row r="40" spans="1:17" s="3" customFormat="1" ht="15.75" x14ac:dyDescent="0.2">
      <c r="A40" s="25">
        <f t="shared" si="1"/>
        <v>29</v>
      </c>
      <c r="B40" s="25" t="s">
        <v>69</v>
      </c>
      <c r="C40" s="25" t="s">
        <v>23</v>
      </c>
      <c r="D40" s="25" t="s">
        <v>80</v>
      </c>
      <c r="E40" s="26" t="s">
        <v>81</v>
      </c>
      <c r="F40" s="25" t="s">
        <v>28</v>
      </c>
      <c r="G40" s="32">
        <v>2</v>
      </c>
      <c r="H40" s="35">
        <v>760.95573333333346</v>
      </c>
      <c r="I40" s="27">
        <v>40348</v>
      </c>
      <c r="J40" s="34"/>
      <c r="K40" s="21"/>
      <c r="L40" s="21"/>
      <c r="M40" s="21"/>
      <c r="N40" s="21"/>
      <c r="O40" s="21"/>
      <c r="P40" s="21"/>
      <c r="Q40" s="21"/>
    </row>
    <row r="41" spans="1:17" s="3" customFormat="1" ht="15.75" x14ac:dyDescent="0.2">
      <c r="A41" s="25">
        <f t="shared" si="1"/>
        <v>30</v>
      </c>
      <c r="B41" s="25" t="s">
        <v>69</v>
      </c>
      <c r="C41" s="25" t="s">
        <v>23</v>
      </c>
      <c r="D41" s="25" t="s">
        <v>82</v>
      </c>
      <c r="E41" s="26" t="s">
        <v>84</v>
      </c>
      <c r="F41" s="25" t="s">
        <v>28</v>
      </c>
      <c r="G41" s="32">
        <v>3</v>
      </c>
      <c r="H41" s="35">
        <v>3148.4605333333338</v>
      </c>
      <c r="I41" s="27">
        <v>40238</v>
      </c>
      <c r="J41" s="34"/>
      <c r="K41" s="21"/>
      <c r="L41" s="21"/>
      <c r="M41" s="21"/>
      <c r="N41" s="21"/>
      <c r="O41" s="21"/>
      <c r="P41" s="21"/>
      <c r="Q41" s="21"/>
    </row>
    <row r="42" spans="1:17" s="3" customFormat="1" ht="15.75" x14ac:dyDescent="0.2">
      <c r="A42" s="25">
        <f t="shared" si="1"/>
        <v>31</v>
      </c>
      <c r="B42" s="25" t="s">
        <v>69</v>
      </c>
      <c r="C42" s="25" t="s">
        <v>23</v>
      </c>
      <c r="D42" s="25" t="s">
        <v>83</v>
      </c>
      <c r="E42" s="26" t="s">
        <v>85</v>
      </c>
      <c r="F42" s="25" t="s">
        <v>28</v>
      </c>
      <c r="G42" s="32">
        <v>1</v>
      </c>
      <c r="H42" s="35">
        <v>1405.2122666666669</v>
      </c>
      <c r="I42" s="27">
        <v>41365</v>
      </c>
      <c r="J42" s="34"/>
      <c r="K42" s="21"/>
      <c r="L42" s="21"/>
      <c r="M42" s="21"/>
      <c r="N42" s="21"/>
      <c r="O42" s="21"/>
      <c r="P42" s="21"/>
      <c r="Q42" s="21"/>
    </row>
    <row r="43" spans="1:17" s="3" customFormat="1" ht="15.75" x14ac:dyDescent="0.2">
      <c r="A43" s="25">
        <f t="shared" si="1"/>
        <v>32</v>
      </c>
      <c r="B43" s="25" t="s">
        <v>69</v>
      </c>
      <c r="C43" s="25" t="s">
        <v>23</v>
      </c>
      <c r="D43" s="25" t="s">
        <v>86</v>
      </c>
      <c r="E43" s="26" t="s">
        <v>87</v>
      </c>
      <c r="F43" s="25" t="s">
        <v>28</v>
      </c>
      <c r="G43" s="32">
        <v>1</v>
      </c>
      <c r="H43" s="35">
        <v>2600.1208000000001</v>
      </c>
      <c r="I43" s="27">
        <v>41334</v>
      </c>
      <c r="J43" s="34"/>
      <c r="K43" s="21"/>
      <c r="L43" s="21"/>
      <c r="M43" s="21"/>
      <c r="N43" s="21"/>
      <c r="O43" s="21"/>
      <c r="P43" s="21"/>
      <c r="Q43" s="21"/>
    </row>
    <row r="44" spans="1:17" s="3" customFormat="1" ht="15.75" x14ac:dyDescent="0.2">
      <c r="A44" s="25">
        <f t="shared" si="1"/>
        <v>33</v>
      </c>
      <c r="B44" s="25" t="s">
        <v>69</v>
      </c>
      <c r="C44" s="25" t="s">
        <v>23</v>
      </c>
      <c r="D44" s="25" t="s">
        <v>88</v>
      </c>
      <c r="E44" s="26" t="s">
        <v>89</v>
      </c>
      <c r="F44" s="25" t="s">
        <v>28</v>
      </c>
      <c r="G44" s="32">
        <v>12</v>
      </c>
      <c r="H44" s="35">
        <v>318.34373333333343</v>
      </c>
      <c r="I44" s="27">
        <v>40890</v>
      </c>
      <c r="J44" s="34"/>
      <c r="K44" s="21"/>
      <c r="L44" s="21"/>
      <c r="M44" s="21"/>
      <c r="N44" s="21"/>
      <c r="O44" s="21"/>
      <c r="P44" s="21"/>
      <c r="Q44" s="21"/>
    </row>
    <row r="45" spans="1:17" s="3" customFormat="1" ht="15.75" x14ac:dyDescent="0.2">
      <c r="A45" s="25">
        <f t="shared" si="1"/>
        <v>34</v>
      </c>
      <c r="B45" s="25" t="s">
        <v>69</v>
      </c>
      <c r="C45" s="25" t="s">
        <v>23</v>
      </c>
      <c r="D45" s="25" t="s">
        <v>90</v>
      </c>
      <c r="E45" s="26" t="s">
        <v>91</v>
      </c>
      <c r="F45" s="25" t="s">
        <v>28</v>
      </c>
      <c r="G45" s="32">
        <v>105</v>
      </c>
      <c r="H45" s="35">
        <v>530.97</v>
      </c>
      <c r="I45" s="27">
        <v>43739</v>
      </c>
      <c r="J45" s="34"/>
      <c r="K45" s="21"/>
      <c r="L45" s="21"/>
      <c r="M45" s="21"/>
      <c r="N45" s="21"/>
      <c r="O45" s="21"/>
      <c r="P45" s="21"/>
      <c r="Q45" s="21"/>
    </row>
    <row r="46" spans="1:17" s="3" customFormat="1" ht="15.75" x14ac:dyDescent="0.2">
      <c r="A46" s="25">
        <f t="shared" si="1"/>
        <v>35</v>
      </c>
      <c r="B46" s="25" t="s">
        <v>69</v>
      </c>
      <c r="C46" s="25" t="s">
        <v>23</v>
      </c>
      <c r="D46" s="25" t="s">
        <v>57</v>
      </c>
      <c r="E46" s="26" t="s">
        <v>58</v>
      </c>
      <c r="F46" s="25" t="s">
        <v>28</v>
      </c>
      <c r="G46" s="32">
        <v>15</v>
      </c>
      <c r="H46" s="35">
        <v>149.44400000000002</v>
      </c>
      <c r="I46" s="27">
        <v>40817</v>
      </c>
      <c r="J46" s="34"/>
      <c r="K46" s="21"/>
      <c r="L46" s="21"/>
      <c r="M46" s="21"/>
      <c r="N46" s="21"/>
      <c r="O46" s="21"/>
      <c r="P46" s="21"/>
      <c r="Q46" s="21"/>
    </row>
    <row r="47" spans="1:17" s="3" customFormat="1" ht="15.75" x14ac:dyDescent="0.2">
      <c r="A47" s="25">
        <f t="shared" si="1"/>
        <v>36</v>
      </c>
      <c r="B47" s="25" t="s">
        <v>69</v>
      </c>
      <c r="C47" s="25" t="s">
        <v>23</v>
      </c>
      <c r="D47" s="25" t="s">
        <v>92</v>
      </c>
      <c r="E47" s="26" t="s">
        <v>93</v>
      </c>
      <c r="F47" s="25" t="s">
        <v>28</v>
      </c>
      <c r="G47" s="32">
        <v>1</v>
      </c>
      <c r="H47" s="35">
        <v>9644.3093333333345</v>
      </c>
      <c r="I47" s="27">
        <v>40688</v>
      </c>
      <c r="J47" s="34"/>
      <c r="K47" s="21"/>
      <c r="L47" s="21"/>
      <c r="M47" s="21"/>
      <c r="N47" s="21"/>
      <c r="O47" s="21"/>
      <c r="P47" s="21"/>
      <c r="Q47" s="21"/>
    </row>
    <row r="48" spans="1:17" s="3" customFormat="1" ht="31.5" x14ac:dyDescent="0.2">
      <c r="A48" s="25">
        <f t="shared" si="1"/>
        <v>37</v>
      </c>
      <c r="B48" s="25" t="s">
        <v>69</v>
      </c>
      <c r="C48" s="25" t="s">
        <v>23</v>
      </c>
      <c r="D48" s="25" t="s">
        <v>94</v>
      </c>
      <c r="E48" s="26" t="s">
        <v>95</v>
      </c>
      <c r="F48" s="25" t="s">
        <v>28</v>
      </c>
      <c r="G48" s="32">
        <v>1</v>
      </c>
      <c r="H48" s="35">
        <v>896.54906666666636</v>
      </c>
      <c r="I48" s="27">
        <v>41349</v>
      </c>
      <c r="J48" s="34"/>
      <c r="K48" s="21"/>
      <c r="L48" s="21"/>
      <c r="M48" s="21"/>
      <c r="N48" s="21"/>
      <c r="O48" s="21"/>
      <c r="P48" s="21"/>
      <c r="Q48" s="21"/>
    </row>
    <row r="49" spans="1:17" s="3" customFormat="1" ht="31.5" x14ac:dyDescent="0.2">
      <c r="A49" s="25">
        <f t="shared" si="1"/>
        <v>38</v>
      </c>
      <c r="B49" s="25" t="s">
        <v>69</v>
      </c>
      <c r="C49" s="25" t="s">
        <v>23</v>
      </c>
      <c r="D49" s="25" t="s">
        <v>96</v>
      </c>
      <c r="E49" s="26" t="s">
        <v>98</v>
      </c>
      <c r="F49" s="25" t="s">
        <v>28</v>
      </c>
      <c r="G49" s="32">
        <v>1</v>
      </c>
      <c r="H49" s="35">
        <v>465.16108333333335</v>
      </c>
      <c r="I49" s="27">
        <v>42795</v>
      </c>
      <c r="J49" s="34"/>
      <c r="K49" s="21"/>
      <c r="L49" s="21"/>
      <c r="M49" s="21"/>
      <c r="N49" s="21"/>
      <c r="O49" s="21"/>
      <c r="P49" s="21"/>
      <c r="Q49" s="21"/>
    </row>
    <row r="50" spans="1:17" s="3" customFormat="1" ht="15.75" x14ac:dyDescent="0.2">
      <c r="A50" s="25">
        <f t="shared" si="1"/>
        <v>39</v>
      </c>
      <c r="B50" s="25" t="s">
        <v>69</v>
      </c>
      <c r="C50" s="25" t="s">
        <v>23</v>
      </c>
      <c r="D50" s="25" t="s">
        <v>97</v>
      </c>
      <c r="E50" s="26" t="s">
        <v>99</v>
      </c>
      <c r="F50" s="25" t="s">
        <v>28</v>
      </c>
      <c r="G50" s="32">
        <v>15</v>
      </c>
      <c r="H50" s="35">
        <v>147.16305</v>
      </c>
      <c r="I50" s="27">
        <v>43827</v>
      </c>
      <c r="J50" s="34"/>
      <c r="K50" s="21"/>
      <c r="L50" s="21"/>
      <c r="M50" s="21"/>
      <c r="N50" s="21"/>
      <c r="O50" s="21"/>
      <c r="P50" s="21"/>
      <c r="Q50" s="21"/>
    </row>
    <row r="51" spans="1:17" s="3" customFormat="1" ht="15.75" x14ac:dyDescent="0.2">
      <c r="A51" s="25">
        <f t="shared" si="1"/>
        <v>40</v>
      </c>
      <c r="B51" s="25" t="s">
        <v>69</v>
      </c>
      <c r="C51" s="25" t="s">
        <v>23</v>
      </c>
      <c r="D51" s="25" t="s">
        <v>100</v>
      </c>
      <c r="E51" s="26" t="s">
        <v>101</v>
      </c>
      <c r="F51" s="25" t="s">
        <v>28</v>
      </c>
      <c r="G51" s="32">
        <v>2</v>
      </c>
      <c r="H51" s="35">
        <v>462.55894999999998</v>
      </c>
      <c r="I51" s="27">
        <v>42795</v>
      </c>
      <c r="J51" s="34"/>
      <c r="K51" s="21"/>
      <c r="L51" s="21"/>
      <c r="M51" s="21"/>
      <c r="N51" s="21"/>
      <c r="O51" s="21"/>
      <c r="P51" s="21"/>
      <c r="Q51" s="21"/>
    </row>
    <row r="52" spans="1:17" s="3" customFormat="1" ht="15.75" x14ac:dyDescent="0.2">
      <c r="A52" s="25">
        <f t="shared" si="1"/>
        <v>41</v>
      </c>
      <c r="B52" s="25" t="s">
        <v>69</v>
      </c>
      <c r="C52" s="25" t="s">
        <v>23</v>
      </c>
      <c r="D52" s="25" t="s">
        <v>102</v>
      </c>
      <c r="E52" s="26" t="s">
        <v>103</v>
      </c>
      <c r="F52" s="25" t="s">
        <v>28</v>
      </c>
      <c r="G52" s="32">
        <v>5</v>
      </c>
      <c r="H52" s="35">
        <v>230.07686666666663</v>
      </c>
      <c r="I52" s="27">
        <v>43827</v>
      </c>
      <c r="J52" s="34"/>
      <c r="K52" s="21"/>
      <c r="L52" s="21"/>
      <c r="M52" s="21"/>
      <c r="N52" s="21"/>
      <c r="O52" s="21"/>
      <c r="P52" s="21"/>
      <c r="Q52" s="21"/>
    </row>
    <row r="53" spans="1:17" s="3" customFormat="1" ht="15.75" x14ac:dyDescent="0.2">
      <c r="A53" s="25">
        <f t="shared" si="1"/>
        <v>42</v>
      </c>
      <c r="B53" s="25" t="s">
        <v>69</v>
      </c>
      <c r="C53" s="25" t="s">
        <v>23</v>
      </c>
      <c r="D53" s="25" t="s">
        <v>104</v>
      </c>
      <c r="E53" s="26" t="s">
        <v>105</v>
      </c>
      <c r="F53" s="25" t="s">
        <v>28</v>
      </c>
      <c r="G53" s="32">
        <v>2</v>
      </c>
      <c r="H53" s="35">
        <v>1208.5213333333336</v>
      </c>
      <c r="I53" s="27">
        <v>41365</v>
      </c>
      <c r="J53" s="34"/>
      <c r="K53" s="21"/>
      <c r="L53" s="21"/>
      <c r="M53" s="21"/>
      <c r="N53" s="21"/>
      <c r="O53" s="21"/>
      <c r="P53" s="21"/>
      <c r="Q53" s="21"/>
    </row>
    <row r="54" spans="1:17" s="3" customFormat="1" ht="15.75" x14ac:dyDescent="0.2">
      <c r="A54" s="25">
        <f t="shared" si="1"/>
        <v>43</v>
      </c>
      <c r="B54" s="25" t="s">
        <v>69</v>
      </c>
      <c r="C54" s="25" t="s">
        <v>23</v>
      </c>
      <c r="D54" s="25" t="s">
        <v>106</v>
      </c>
      <c r="E54" s="26" t="s">
        <v>107</v>
      </c>
      <c r="F54" s="25" t="s">
        <v>28</v>
      </c>
      <c r="G54" s="32">
        <v>70</v>
      </c>
      <c r="H54" s="35">
        <v>52.004416666666657</v>
      </c>
      <c r="I54" s="27">
        <v>43525</v>
      </c>
      <c r="J54" s="34"/>
      <c r="K54" s="21"/>
      <c r="L54" s="21"/>
      <c r="M54" s="21"/>
      <c r="N54" s="21"/>
      <c r="O54" s="21"/>
      <c r="P54" s="21"/>
      <c r="Q54" s="21"/>
    </row>
    <row r="55" spans="1:17" s="3" customFormat="1" ht="15.75" x14ac:dyDescent="0.2">
      <c r="A55" s="25">
        <f t="shared" si="1"/>
        <v>44</v>
      </c>
      <c r="B55" s="25" t="s">
        <v>69</v>
      </c>
      <c r="C55" s="25" t="s">
        <v>23</v>
      </c>
      <c r="D55" s="25" t="s">
        <v>108</v>
      </c>
      <c r="E55" s="26" t="s">
        <v>109</v>
      </c>
      <c r="F55" s="25" t="s">
        <v>28</v>
      </c>
      <c r="G55" s="32">
        <v>53</v>
      </c>
      <c r="H55" s="35">
        <v>444.22</v>
      </c>
      <c r="I55" s="27">
        <v>42462</v>
      </c>
      <c r="J55" s="34"/>
      <c r="K55" s="21"/>
      <c r="L55" s="21"/>
      <c r="M55" s="21"/>
      <c r="N55" s="21"/>
      <c r="O55" s="21"/>
      <c r="P55" s="21"/>
      <c r="Q55" s="21"/>
    </row>
    <row r="56" spans="1:17" s="3" customFormat="1" ht="15.75" x14ac:dyDescent="0.2">
      <c r="A56" s="25">
        <f t="shared" si="1"/>
        <v>45</v>
      </c>
      <c r="B56" s="25" t="s">
        <v>69</v>
      </c>
      <c r="C56" s="25" t="s">
        <v>23</v>
      </c>
      <c r="D56" s="25" t="s">
        <v>110</v>
      </c>
      <c r="E56" s="26" t="s">
        <v>111</v>
      </c>
      <c r="F56" s="25" t="s">
        <v>28</v>
      </c>
      <c r="G56" s="32">
        <v>1</v>
      </c>
      <c r="H56" s="35">
        <v>7156.1295999999993</v>
      </c>
      <c r="I56" s="27">
        <v>43344</v>
      </c>
      <c r="J56" s="34"/>
      <c r="K56" s="21"/>
      <c r="L56" s="21"/>
      <c r="M56" s="21"/>
      <c r="N56" s="21"/>
      <c r="O56" s="21"/>
      <c r="P56" s="21"/>
      <c r="Q56" s="21"/>
    </row>
    <row r="57" spans="1:17" s="3" customFormat="1" ht="15.75" x14ac:dyDescent="0.2">
      <c r="A57" s="25">
        <f t="shared" si="1"/>
        <v>46</v>
      </c>
      <c r="B57" s="25" t="s">
        <v>69</v>
      </c>
      <c r="C57" s="25" t="s">
        <v>23</v>
      </c>
      <c r="D57" s="25" t="s">
        <v>112</v>
      </c>
      <c r="E57" s="26" t="s">
        <v>113</v>
      </c>
      <c r="F57" s="25" t="s">
        <v>28</v>
      </c>
      <c r="G57" s="32">
        <v>30</v>
      </c>
      <c r="H57" s="35">
        <v>50.425683333333332</v>
      </c>
      <c r="I57" s="27">
        <v>43952</v>
      </c>
      <c r="J57" s="34"/>
      <c r="K57" s="21"/>
      <c r="L57" s="21"/>
      <c r="M57" s="21"/>
      <c r="N57" s="21"/>
      <c r="O57" s="21"/>
      <c r="P57" s="21"/>
      <c r="Q57" s="21"/>
    </row>
    <row r="58" spans="1:17" s="3" customFormat="1" ht="15.75" x14ac:dyDescent="0.2">
      <c r="A58" s="25">
        <f t="shared" si="1"/>
        <v>47</v>
      </c>
      <c r="B58" s="25" t="s">
        <v>116</v>
      </c>
      <c r="C58" s="25" t="s">
        <v>23</v>
      </c>
      <c r="D58" s="25" t="s">
        <v>117</v>
      </c>
      <c r="E58" s="26" t="s">
        <v>118</v>
      </c>
      <c r="F58" s="25" t="s">
        <v>28</v>
      </c>
      <c r="G58" s="32">
        <v>6</v>
      </c>
      <c r="H58" s="35">
        <v>67.509066666666655</v>
      </c>
      <c r="I58" s="27">
        <v>39357</v>
      </c>
      <c r="J58" s="34"/>
      <c r="K58" s="21"/>
      <c r="L58" s="21"/>
      <c r="M58" s="21"/>
      <c r="N58" s="21"/>
      <c r="O58" s="21"/>
      <c r="P58" s="21"/>
      <c r="Q58" s="21"/>
    </row>
    <row r="59" spans="1:17" s="3" customFormat="1" ht="31.5" x14ac:dyDescent="0.2">
      <c r="A59" s="25">
        <f t="shared" si="1"/>
        <v>48</v>
      </c>
      <c r="B59" s="25" t="s">
        <v>116</v>
      </c>
      <c r="C59" s="25" t="s">
        <v>23</v>
      </c>
      <c r="D59" s="25" t="s">
        <v>26</v>
      </c>
      <c r="E59" s="26" t="s">
        <v>27</v>
      </c>
      <c r="F59" s="25" t="s">
        <v>28</v>
      </c>
      <c r="G59" s="32">
        <v>4</v>
      </c>
      <c r="H59" s="35">
        <v>192.03120000000004</v>
      </c>
      <c r="I59" s="27">
        <v>41334</v>
      </c>
      <c r="J59" s="34"/>
      <c r="K59" s="21"/>
      <c r="L59" s="21"/>
      <c r="M59" s="21"/>
      <c r="N59" s="21"/>
      <c r="O59" s="21"/>
      <c r="P59" s="21"/>
      <c r="Q59" s="21"/>
    </row>
    <row r="60" spans="1:17" s="3" customFormat="1" ht="15.75" x14ac:dyDescent="0.2">
      <c r="A60" s="25">
        <f t="shared" si="1"/>
        <v>49</v>
      </c>
      <c r="B60" s="25" t="s">
        <v>116</v>
      </c>
      <c r="C60" s="25" t="s">
        <v>23</v>
      </c>
      <c r="D60" s="25" t="s">
        <v>57</v>
      </c>
      <c r="E60" s="26" t="s">
        <v>58</v>
      </c>
      <c r="F60" s="25" t="s">
        <v>28</v>
      </c>
      <c r="G60" s="32">
        <v>20</v>
      </c>
      <c r="H60" s="35">
        <v>299.47413333333338</v>
      </c>
      <c r="I60" s="27">
        <v>43313</v>
      </c>
      <c r="J60" s="34"/>
      <c r="K60" s="21"/>
      <c r="L60" s="21"/>
      <c r="M60" s="21"/>
      <c r="N60" s="21"/>
      <c r="O60" s="21"/>
      <c r="P60" s="21"/>
      <c r="Q60" s="21"/>
    </row>
    <row r="61" spans="1:17" s="3" customFormat="1" ht="31.5" x14ac:dyDescent="0.2">
      <c r="A61" s="25">
        <f t="shared" si="1"/>
        <v>50</v>
      </c>
      <c r="B61" s="25" t="s">
        <v>119</v>
      </c>
      <c r="C61" s="25" t="s">
        <v>23</v>
      </c>
      <c r="D61" s="25" t="s">
        <v>26</v>
      </c>
      <c r="E61" s="26" t="s">
        <v>27</v>
      </c>
      <c r="F61" s="25" t="s">
        <v>28</v>
      </c>
      <c r="G61" s="32">
        <v>1</v>
      </c>
      <c r="H61" s="35">
        <v>340.76726666666667</v>
      </c>
      <c r="I61" s="27">
        <v>43221</v>
      </c>
      <c r="J61" s="34"/>
      <c r="K61" s="21"/>
      <c r="L61" s="21"/>
      <c r="M61" s="21"/>
      <c r="N61" s="21"/>
      <c r="O61" s="21"/>
      <c r="P61" s="21"/>
      <c r="Q61" s="21"/>
    </row>
    <row r="62" spans="1:17" s="3" customFormat="1" ht="31.5" x14ac:dyDescent="0.2">
      <c r="A62" s="25">
        <f t="shared" si="1"/>
        <v>51</v>
      </c>
      <c r="B62" s="25" t="s">
        <v>120</v>
      </c>
      <c r="C62" s="25" t="s">
        <v>23</v>
      </c>
      <c r="D62" s="25" t="s">
        <v>114</v>
      </c>
      <c r="E62" s="26" t="s">
        <v>115</v>
      </c>
      <c r="F62" s="25" t="s">
        <v>28</v>
      </c>
      <c r="G62" s="32">
        <v>2</v>
      </c>
      <c r="H62" s="35">
        <v>1565.6533333333334</v>
      </c>
      <c r="I62" s="27">
        <v>43533</v>
      </c>
      <c r="J62" s="34"/>
      <c r="K62" s="21"/>
      <c r="L62" s="21"/>
      <c r="M62" s="21"/>
      <c r="N62" s="21"/>
      <c r="O62" s="21"/>
      <c r="P62" s="21"/>
      <c r="Q62" s="21"/>
    </row>
    <row r="63" spans="1:17" s="3" customFormat="1" ht="15.75" x14ac:dyDescent="0.2">
      <c r="A63" s="25">
        <f t="shared" si="1"/>
        <v>52</v>
      </c>
      <c r="B63" s="25" t="s">
        <v>38</v>
      </c>
      <c r="C63" s="25" t="s">
        <v>23</v>
      </c>
      <c r="D63" s="25" t="s">
        <v>121</v>
      </c>
      <c r="E63" s="26" t="s">
        <v>122</v>
      </c>
      <c r="F63" s="25" t="s">
        <v>28</v>
      </c>
      <c r="G63" s="32">
        <v>4</v>
      </c>
      <c r="H63" s="35">
        <v>1465.0133333333335</v>
      </c>
      <c r="I63" s="27">
        <v>40817</v>
      </c>
      <c r="J63" s="34"/>
      <c r="K63" s="21"/>
      <c r="L63" s="21"/>
      <c r="M63" s="21"/>
      <c r="N63" s="21"/>
      <c r="O63" s="21"/>
      <c r="P63" s="21"/>
      <c r="Q63" s="21"/>
    </row>
    <row r="64" spans="1:17" s="4" customFormat="1" ht="26.25" customHeight="1" x14ac:dyDescent="0.25">
      <c r="A64" s="47" t="s">
        <v>7</v>
      </c>
      <c r="B64" s="48"/>
      <c r="C64" s="48"/>
      <c r="D64" s="48"/>
      <c r="E64" s="49"/>
      <c r="F64" s="28"/>
      <c r="G64" s="29">
        <f>SUM(G12:G63)</f>
        <v>753</v>
      </c>
      <c r="H64" s="30"/>
      <c r="I64" s="31"/>
      <c r="J64" s="22"/>
      <c r="K64" s="21"/>
      <c r="L64" s="12"/>
      <c r="M64" s="12"/>
      <c r="N64" s="12"/>
      <c r="O64" s="12"/>
      <c r="P64" s="12"/>
      <c r="Q64" s="12"/>
    </row>
    <row r="65" spans="1:17" s="4" customFormat="1" ht="38.25" customHeight="1" x14ac:dyDescent="0.25">
      <c r="A65" s="60"/>
      <c r="B65" s="61"/>
      <c r="C65" s="61"/>
      <c r="D65" s="61"/>
      <c r="E65" s="61"/>
      <c r="F65" s="61"/>
      <c r="G65" s="61"/>
      <c r="H65" s="61"/>
      <c r="I65" s="62"/>
      <c r="J65" s="12"/>
      <c r="K65" s="23"/>
      <c r="L65" s="12"/>
      <c r="M65" s="12"/>
      <c r="N65" s="12"/>
      <c r="O65" s="12"/>
      <c r="P65" s="12"/>
      <c r="Q65" s="12"/>
    </row>
    <row r="66" spans="1:17" s="4" customFormat="1" ht="91.5" customHeight="1" x14ac:dyDescent="0.25">
      <c r="A66" s="36" t="s">
        <v>8</v>
      </c>
      <c r="B66" s="37"/>
      <c r="C66" s="37"/>
      <c r="D66" s="37"/>
      <c r="E66" s="38"/>
      <c r="F66" s="50" t="s">
        <v>14</v>
      </c>
      <c r="G66" s="50"/>
      <c r="H66" s="50"/>
      <c r="I66" s="50"/>
      <c r="J66" s="12"/>
      <c r="K66" s="12"/>
      <c r="L66" s="12"/>
      <c r="M66" s="12"/>
      <c r="N66" s="12"/>
      <c r="O66" s="12"/>
      <c r="P66" s="12"/>
      <c r="Q66" s="12"/>
    </row>
    <row r="67" spans="1:17" s="4" customFormat="1" ht="24" customHeight="1" x14ac:dyDescent="0.25">
      <c r="A67" s="36" t="s">
        <v>9</v>
      </c>
      <c r="B67" s="37"/>
      <c r="C67" s="37"/>
      <c r="D67" s="37"/>
      <c r="E67" s="38"/>
      <c r="F67" s="39" t="s">
        <v>13</v>
      </c>
      <c r="G67" s="39"/>
      <c r="H67" s="39"/>
      <c r="I67" s="39"/>
      <c r="Q67" s="12"/>
    </row>
    <row r="68" spans="1:17" s="4" customFormat="1" ht="38.25" customHeight="1" x14ac:dyDescent="0.25">
      <c r="A68" s="36" t="s">
        <v>15</v>
      </c>
      <c r="B68" s="37"/>
      <c r="C68" s="37"/>
      <c r="D68" s="37"/>
      <c r="E68" s="38"/>
      <c r="F68" s="39" t="s">
        <v>12</v>
      </c>
      <c r="G68" s="39"/>
      <c r="H68" s="39"/>
      <c r="I68" s="39"/>
      <c r="Q68" s="12"/>
    </row>
    <row r="69" spans="1:17" ht="107.25" customHeight="1" x14ac:dyDescent="0.25">
      <c r="A69" s="40" t="s">
        <v>18</v>
      </c>
      <c r="B69" s="40"/>
      <c r="C69" s="40"/>
      <c r="D69" s="40"/>
      <c r="E69" s="40"/>
      <c r="F69" s="41" t="s">
        <v>19</v>
      </c>
      <c r="G69" s="41"/>
      <c r="H69" s="41"/>
      <c r="I69" s="41"/>
    </row>
    <row r="70" spans="1:17" ht="66" customHeight="1" x14ac:dyDescent="0.3">
      <c r="A70" s="45"/>
      <c r="B70" s="45"/>
      <c r="C70" s="45"/>
      <c r="D70" s="45"/>
      <c r="E70" s="45"/>
      <c r="F70" s="44"/>
      <c r="G70" s="44"/>
      <c r="H70" s="44"/>
      <c r="I70" s="44"/>
      <c r="J70" s="5"/>
      <c r="K70" s="5"/>
      <c r="L70" s="5"/>
      <c r="M70" s="5"/>
      <c r="N70" s="5"/>
      <c r="O70" s="5"/>
      <c r="P70" s="5"/>
      <c r="Q70" s="5"/>
    </row>
    <row r="71" spans="1:17" ht="57" customHeight="1" x14ac:dyDescent="0.25">
      <c r="A71" s="42"/>
      <c r="B71" s="42"/>
      <c r="C71" s="42"/>
      <c r="D71" s="42"/>
      <c r="E71" s="42"/>
      <c r="F71" s="43"/>
      <c r="G71" s="43"/>
      <c r="H71" s="43"/>
      <c r="I71" s="43"/>
    </row>
    <row r="72" spans="1:17" ht="26.25" customHeight="1" x14ac:dyDescent="0.25"/>
    <row r="73" spans="1:17" ht="15.75" x14ac:dyDescent="0.25">
      <c r="A73" s="24"/>
      <c r="B73" s="24"/>
    </row>
    <row r="74" spans="1:17" ht="15.75" x14ac:dyDescent="0.25">
      <c r="A74" s="24"/>
      <c r="B74" s="24"/>
    </row>
  </sheetData>
  <mergeCells count="22">
    <mergeCell ref="H1:I1"/>
    <mergeCell ref="A64:E64"/>
    <mergeCell ref="A66:E66"/>
    <mergeCell ref="F66:I66"/>
    <mergeCell ref="A8:I8"/>
    <mergeCell ref="A2:I2"/>
    <mergeCell ref="A3:I3"/>
    <mergeCell ref="A4:I4"/>
    <mergeCell ref="A5:I5"/>
    <mergeCell ref="A6:I6"/>
    <mergeCell ref="A7:I7"/>
    <mergeCell ref="A65:I65"/>
    <mergeCell ref="A67:E67"/>
    <mergeCell ref="F67:I67"/>
    <mergeCell ref="A69:E69"/>
    <mergeCell ref="F69:I69"/>
    <mergeCell ref="A71:E71"/>
    <mergeCell ref="F71:I71"/>
    <mergeCell ref="F70:I70"/>
    <mergeCell ref="A70:E70"/>
    <mergeCell ref="A68:E68"/>
    <mergeCell ref="F68:I68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Истомина Анастасия Алексеевна</cp:lastModifiedBy>
  <cp:lastPrinted>2024-10-09T03:54:45Z</cp:lastPrinted>
  <dcterms:created xsi:type="dcterms:W3CDTF">2016-09-16T10:27:35Z</dcterms:created>
  <dcterms:modified xsi:type="dcterms:W3CDTF">2026-06-19T03:14:00Z</dcterms:modified>
</cp:coreProperties>
</file>